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720" yWindow="510" windowWidth="13740" windowHeight="8445"/>
  </bookViews>
  <sheets>
    <sheet name="PRINCIPAL" sheetId="1" r:id="rId1"/>
  </sheets>
  <definedNames>
    <definedName name="_xlnm._FilterDatabase" localSheetId="0" hidden="1">PRINCIPAL!$A$8:$I$14</definedName>
    <definedName name="_xlnm.Print_Area" localSheetId="0">PRINCIPAL!$A$1:$I$38</definedName>
    <definedName name="OLE_LINK7" localSheetId="0">PRINCIPAL!#REF!</definedName>
    <definedName name="_xlnm.Print_Titles" localSheetId="0">PRINCIPAL!$1:$8</definedName>
  </definedNames>
  <calcPr calcId="124519"/>
  <fileRecoveryPr autoRecover="0"/>
</workbook>
</file>

<file path=xl/calcChain.xml><?xml version="1.0" encoding="utf-8"?>
<calcChain xmlns="http://schemas.openxmlformats.org/spreadsheetml/2006/main">
  <c r="G13" i="1"/>
  <c r="G14"/>
  <c r="G10"/>
  <c r="G11"/>
  <c r="G12"/>
  <c r="G9"/>
</calcChain>
</file>

<file path=xl/sharedStrings.xml><?xml version="1.0" encoding="utf-8"?>
<sst xmlns="http://schemas.openxmlformats.org/spreadsheetml/2006/main" count="80" uniqueCount="66">
  <si>
    <t>SUPERINTENDÊNCIA ESTADUAL DE COMPRAS E LICITAÇÕES</t>
  </si>
  <si>
    <t>CONSUMO ESTIMADO</t>
  </si>
  <si>
    <t xml:space="preserve"> </t>
  </si>
  <si>
    <t>ESPECIFICAÇÃO</t>
  </si>
  <si>
    <t>EMPRESA DETENTORA</t>
  </si>
  <si>
    <t>GOVERNO DO ESTADO DE RONDÔNIA</t>
  </si>
  <si>
    <t>ITEM DA ATA</t>
  </si>
  <si>
    <t>PREÇO DE MERCADO</t>
  </si>
  <si>
    <t>DIF. %</t>
  </si>
  <si>
    <t>PREÇO REGISTRADO</t>
  </si>
  <si>
    <t>MARCA</t>
  </si>
  <si>
    <t>EMP.</t>
  </si>
  <si>
    <t>RAZÃO SOCIAL</t>
  </si>
  <si>
    <t xml:space="preserve">                                      </t>
  </si>
  <si>
    <t>MÁRCIO ROGÉRIO GABRIEL</t>
  </si>
  <si>
    <t>GENEAN PRESTES DOS SANTOS</t>
  </si>
  <si>
    <t xml:space="preserve">                                                                                                                                       </t>
  </si>
  <si>
    <t xml:space="preserve">Superintendente da SUPEL </t>
  </si>
  <si>
    <t>Gerente do Sistema de Registro de Preços/SUPEL</t>
  </si>
  <si>
    <t>UNID.</t>
  </si>
  <si>
    <t>Unid</t>
  </si>
  <si>
    <t>PROCESSO N° 01-1712.00912-00/2012</t>
  </si>
  <si>
    <t>OBJETO: AQUISIÇAO DE MATERIAL PENSO - SESAU</t>
  </si>
  <si>
    <t>PREGÃO ELETRONICO Nº: 147/2013</t>
  </si>
  <si>
    <t>DATA DE HOMOLOGAÇÃO: 06/05/2013</t>
  </si>
  <si>
    <t>AGULHA PARA CANETA 5MM, COMPATIVEL COM TODAS AS CANETAS DISPONIVEIS NO MERCADO, CUMPRIMENTO 5, CALIBRE 0,25MM. IDEAL PARA CRIANÇAS, ADOLESCENTES, MAGROS (IMC ATÉ 25).</t>
  </si>
  <si>
    <t>AGULHA PARA CANETA 8MM, COMPATIVEL COM TODAS AS CANETAS DISPONIVEIS NO MERCADO, CUMPRIMENTOS 8MM, CALIBRE 0,25MM. IDEAL PARA CRIANÇAS, ADOLESCENTES, MAGROS (IMC ATÉ 25).</t>
  </si>
  <si>
    <t>SERINGA 1 ML COM AGULHA COM DISPOSITIVO DE SEGURANÇA ATIVADO COM O USO APENAS DO DEDO, COM BICO ADAPTAVEL A QUALQUER TAMANHO DE AGULHA DE ACORDO COM A NR32, EMBALADAS EM INVÓLUCRO APROPRIADO, GARANTINDO INTEGRIDADE E ESTERILIDADE AO PRODUTO, ESTERILIZADAS</t>
  </si>
  <si>
    <t>SCALP Nº19 - COM DISPOSITIVO DE SEGURANÇA (NR32), REDUZ O RISCO DE ACIDENTECOM PERFUROCORANTE. A AGULHA É PROTEGIDA APÓS O USO, PERMANECENDO ENCAPSULADA, CONECTA LUER LOCK - BISEL TRIFOCITADO, AGULHA INOXIDAVEL, ESTERIL, ALSAS FLEXIVEIS E ANTIDERRAPANTE</t>
  </si>
  <si>
    <t>SCALP Nº23 - COM DISPOSITIVO DE SEGURANÇA (NR32), REDUZ O RISCO DE ACIDENTE COM PERFUROCORTANTE. A AGULHA É PROTEGIDA APÓS O USO, PERMANECENDO ENCAPSULADA, CONECTA LUER LOCK - BISEL TRIFOCITADO, AGULHA INOXIDAVEL, ESTÉRIL, ALSAS FLEXIVEIS E ANTIDERRAPANTE</t>
  </si>
  <si>
    <t>EQUIPO MICROGOTAS COM BURETA GRADUADA CAPACIDADE 150 ML, PONTA PERFURANTE EM PVC COM TAMPA PROTETORA, CAMARA DE GOTEJAMENTO FLEXIVEL, BURETA DE 150 ML CONTROLADOR DO FLUXO TIPO PINÇA ROLETE INJETOR LATERAL EM Y, CONEXAO DO TIPO LUER, ATOXICO, APIROGÊNIO</t>
  </si>
  <si>
    <t>TESTFINE</t>
  </si>
  <si>
    <t>ADVANTIVE</t>
  </si>
  <si>
    <t>NPH</t>
  </si>
  <si>
    <t>LAMEDID</t>
  </si>
  <si>
    <t>SOLIDOR</t>
  </si>
  <si>
    <t>SG TEC. CLINICA LTDA</t>
  </si>
  <si>
    <t>A.G.D OLIVEIRA EPP</t>
  </si>
  <si>
    <t>MW DIST. DE MEDICAMENTOS EIRELI</t>
  </si>
  <si>
    <t>METTA EQUIP.MEDICOS LTDA</t>
  </si>
  <si>
    <t>MW DISTRIBUIDORA DE MEDICAMENTOS LTDA</t>
  </si>
  <si>
    <t>CNPJ.14.459.413/0001-43</t>
  </si>
  <si>
    <t>Rua: C-121 Nº 222, Qd.215, Lt.03 - Jardim America</t>
  </si>
  <si>
    <t>Goiânia - Goiás  Fone (62) 3093-0005</t>
  </si>
  <si>
    <t>DIEMERSON LUCAS FEITOSA</t>
  </si>
  <si>
    <t>Representante CPF: 821.086.091-72</t>
  </si>
  <si>
    <t>METTA COMERCIO ATACADISTA LTDA</t>
  </si>
  <si>
    <t>CNPJ.10.335.819/0001-63</t>
  </si>
  <si>
    <t>Rua: Koesa nº 298, sala 504 - Kobrasol</t>
  </si>
  <si>
    <t>São José - SC Fone/Fax (48) 3034-2695/3205-2336</t>
  </si>
  <si>
    <t>MYCHELLE FIGUERO DA SILVA KLEIN</t>
  </si>
  <si>
    <t>Representante CPF. 008.232.889-78</t>
  </si>
  <si>
    <t>SG TECNOLOGIA CLINICA LTDA</t>
  </si>
  <si>
    <t>CNPJ.61.485.900/0007-56</t>
  </si>
  <si>
    <t>Rua: Ursula da Fonte, Qd. 05, Lote 22, Galpão 05</t>
  </si>
  <si>
    <t>Lauro de Freitas - BA Fone (71) 3014-6266 (11)  3218-1700/1741</t>
  </si>
  <si>
    <t>RAPHAEL CAVALCANTE LOPES DE OLIVEIRA</t>
  </si>
  <si>
    <t>Representante CPF.229.769.998-05</t>
  </si>
  <si>
    <t>A.G.D OLIVEIRA - ME</t>
  </si>
  <si>
    <t>CNPJ.63.774.269/0001-45</t>
  </si>
  <si>
    <t>Rua: Rio Branco, 1391 - Princesa Isabel</t>
  </si>
  <si>
    <t>Cacoal - RO (69) 9984-7233/3443-2187</t>
  </si>
  <si>
    <t>AGOSTINHO GLEITON DANTAS OLIVEIRA</t>
  </si>
  <si>
    <t>Representante CPF. 069.613.768-27</t>
  </si>
  <si>
    <t>DATA DE PUBLICAÇÃO NO DOE: 14/06/2013</t>
  </si>
  <si>
    <t>ANEXO ÚNICO DA ATA DE REGISTRO DE PREÇOS Nº 114/2013</t>
  </si>
</sst>
</file>

<file path=xl/styles.xml><?xml version="1.0" encoding="utf-8"?>
<styleSheet xmlns="http://schemas.openxmlformats.org/spreadsheetml/2006/main">
  <numFmts count="5">
    <numFmt numFmtId="44" formatCode="_-&quot;R$&quot;\ * #,##0.00_-;\-&quot;R$&quot;\ * #,##0.00_-;_-&quot;R$&quot;\ * &quot;-&quot;??_-;_-@_-"/>
    <numFmt numFmtId="164" formatCode="_(* #,##0.00_);_(* \(#,##0.00\);_(* &quot;-&quot;??_);_(@_)"/>
    <numFmt numFmtId="165" formatCode="#,##0;[Red]#,##0"/>
    <numFmt numFmtId="166" formatCode="#,##0.00;[Red]#,##0.00"/>
    <numFmt numFmtId="167" formatCode="&quot;R$&quot;\ #,##0.00"/>
  </numFmts>
  <fonts count="11">
    <font>
      <sz val="10"/>
      <name val="Arial"/>
    </font>
    <font>
      <sz val="10"/>
      <name val="Arial"/>
      <family val="2"/>
    </font>
    <font>
      <b/>
      <sz val="10"/>
      <name val="Arial"/>
      <family val="2"/>
    </font>
    <font>
      <b/>
      <sz val="8"/>
      <name val="Arial"/>
      <family val="2"/>
    </font>
    <font>
      <sz val="8"/>
      <name val="Arial"/>
      <family val="2"/>
    </font>
    <font>
      <b/>
      <sz val="8"/>
      <color indexed="8"/>
      <name val="Arial"/>
      <family val="2"/>
    </font>
    <font>
      <b/>
      <sz val="8"/>
      <color rgb="FFFF0000"/>
      <name val="Arial"/>
      <family val="2"/>
    </font>
    <font>
      <sz val="10"/>
      <color rgb="FFFF0000"/>
      <name val="Arial"/>
      <family val="2"/>
    </font>
    <font>
      <sz val="10"/>
      <name val="Arial"/>
      <family val="2"/>
    </font>
    <font>
      <sz val="8"/>
      <color rgb="FF000000"/>
      <name val="Arial"/>
      <family val="2"/>
    </font>
    <font>
      <sz val="10"/>
      <color rgb="FF000000"/>
      <name val="Arial"/>
      <family val="2"/>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s>
  <cellStyleXfs count="3">
    <xf numFmtId="0" fontId="0" fillId="0" borderId="0"/>
    <xf numFmtId="164" fontId="1" fillId="0" borderId="0" applyFont="0" applyFill="0" applyBorder="0" applyAlignment="0" applyProtection="0"/>
    <xf numFmtId="44" fontId="8" fillId="0" borderId="0" applyFont="0" applyFill="0" applyBorder="0" applyAlignment="0" applyProtection="0"/>
  </cellStyleXfs>
  <cellXfs count="97">
    <xf numFmtId="0" fontId="0" fillId="0" borderId="0" xfId="0"/>
    <xf numFmtId="0" fontId="3" fillId="0" borderId="0" xfId="0" applyFont="1" applyFill="1" applyBorder="1" applyAlignment="1"/>
    <xf numFmtId="0" fontId="3" fillId="0" borderId="0" xfId="0" applyFont="1" applyFill="1" applyBorder="1" applyAlignment="1">
      <alignment horizontal="center" vertical="center" wrapText="1"/>
    </xf>
    <xf numFmtId="2" fontId="3" fillId="0" borderId="0" xfId="0" applyNumberFormat="1" applyFont="1" applyFill="1" applyBorder="1" applyAlignment="1">
      <alignment horizontal="center" vertical="center"/>
    </xf>
    <xf numFmtId="0" fontId="3" fillId="0" borderId="2" xfId="0" applyFont="1" applyFill="1" applyBorder="1" applyAlignment="1"/>
    <xf numFmtId="0" fontId="3" fillId="0" borderId="2" xfId="0" applyFont="1" applyFill="1" applyBorder="1" applyAlignment="1">
      <alignment horizontal="center" vertical="center" wrapText="1"/>
    </xf>
    <xf numFmtId="2" fontId="3" fillId="0" borderId="2" xfId="0" applyNumberFormat="1" applyFont="1" applyFill="1" applyBorder="1" applyAlignment="1">
      <alignment horizontal="center" vertical="center"/>
    </xf>
    <xf numFmtId="0" fontId="4" fillId="0" borderId="0" xfId="0" applyFont="1" applyFill="1" applyAlignment="1">
      <alignment horizontal="center" vertical="center" wrapText="1"/>
    </xf>
    <xf numFmtId="0" fontId="4" fillId="0" borderId="0" xfId="0" applyFont="1" applyFill="1" applyAlignment="1">
      <alignment wrapText="1"/>
    </xf>
    <xf numFmtId="0" fontId="4" fillId="0" borderId="0" xfId="0" applyFont="1" applyFill="1" applyBorder="1" applyAlignment="1">
      <alignment horizontal="center" vertical="center"/>
    </xf>
    <xf numFmtId="4" fontId="4" fillId="0" borderId="0" xfId="0" applyNumberFormat="1" applyFont="1" applyFill="1" applyAlignment="1">
      <alignment horizontal="center" vertical="center"/>
    </xf>
    <xf numFmtId="2" fontId="3" fillId="0" borderId="0" xfId="0" applyNumberFormat="1" applyFont="1" applyFill="1" applyAlignment="1">
      <alignment horizontal="center" vertical="center"/>
    </xf>
    <xf numFmtId="10" fontId="4" fillId="0" borderId="1" xfId="0" applyNumberFormat="1" applyFont="1" applyFill="1" applyBorder="1" applyAlignment="1">
      <alignment horizontal="center" vertical="center"/>
    </xf>
    <xf numFmtId="0" fontId="4" fillId="0" borderId="0" xfId="0" applyFont="1" applyFill="1"/>
    <xf numFmtId="0" fontId="4" fillId="0" borderId="0" xfId="0" applyFont="1" applyFill="1" applyAlignment="1">
      <alignment horizontal="center" vertical="center"/>
    </xf>
    <xf numFmtId="2" fontId="4" fillId="0" borderId="0" xfId="0" applyNumberFormat="1" applyFont="1" applyFill="1" applyAlignment="1">
      <alignment horizontal="center" vertical="center"/>
    </xf>
    <xf numFmtId="2" fontId="4" fillId="0" borderId="0" xfId="0" applyNumberFormat="1" applyFont="1" applyFill="1" applyBorder="1" applyAlignment="1">
      <alignment horizontal="center" vertical="center"/>
    </xf>
    <xf numFmtId="0" fontId="4" fillId="0" borderId="0" xfId="0" applyFont="1" applyFill="1" applyBorder="1" applyAlignment="1"/>
    <xf numFmtId="0" fontId="4" fillId="0" borderId="0" xfId="0" applyFont="1" applyFill="1" applyBorder="1"/>
    <xf numFmtId="4" fontId="3" fillId="0" borderId="2" xfId="0" applyNumberFormat="1" applyFont="1" applyFill="1" applyBorder="1" applyAlignment="1">
      <alignment horizontal="left" vertical="center"/>
    </xf>
    <xf numFmtId="2" fontId="3" fillId="0" borderId="2" xfId="0" applyNumberFormat="1" applyFont="1" applyFill="1" applyBorder="1" applyAlignment="1">
      <alignment horizontal="left" vertical="center"/>
    </xf>
    <xf numFmtId="2" fontId="3" fillId="0" borderId="0" xfId="0" applyNumberFormat="1" applyFont="1" applyFill="1" applyBorder="1" applyAlignment="1">
      <alignment vertical="center"/>
    </xf>
    <xf numFmtId="4" fontId="4" fillId="0" borderId="0" xfId="0" applyNumberFormat="1" applyFont="1" applyFill="1" applyBorder="1" applyAlignment="1">
      <alignment horizontal="center" vertical="center"/>
    </xf>
    <xf numFmtId="0" fontId="2" fillId="0" borderId="0" xfId="0" applyFont="1"/>
    <xf numFmtId="0" fontId="3" fillId="0" borderId="0" xfId="0" applyFont="1" applyFill="1" applyBorder="1" applyAlignment="1">
      <alignment horizontal="center"/>
    </xf>
    <xf numFmtId="0" fontId="3" fillId="0" borderId="0" xfId="0" applyFont="1" applyFill="1" applyBorder="1" applyAlignment="1">
      <alignment horizontal="left"/>
    </xf>
    <xf numFmtId="0" fontId="4" fillId="0" borderId="0" xfId="0" applyFont="1" applyFill="1" applyBorder="1" applyAlignment="1">
      <alignment vertical="center"/>
    </xf>
    <xf numFmtId="0" fontId="3" fillId="0" borderId="5" xfId="0" applyFont="1" applyFill="1" applyBorder="1" applyAlignment="1">
      <alignment vertical="center"/>
    </xf>
    <xf numFmtId="0" fontId="3" fillId="0" borderId="4" xfId="0" applyFont="1" applyFill="1" applyBorder="1" applyAlignment="1"/>
    <xf numFmtId="0" fontId="3" fillId="0" borderId="4" xfId="0" applyFont="1" applyFill="1" applyBorder="1" applyAlignment="1">
      <alignment horizontal="center" vertical="center"/>
    </xf>
    <xf numFmtId="4" fontId="3" fillId="0" borderId="4" xfId="0" applyNumberFormat="1" applyFont="1" applyFill="1" applyBorder="1" applyAlignment="1">
      <alignment horizontal="left" vertical="center"/>
    </xf>
    <xf numFmtId="166" fontId="3" fillId="0" borderId="4" xfId="0" applyNumberFormat="1" applyFont="1" applyFill="1" applyBorder="1" applyAlignment="1">
      <alignment horizontal="left" vertical="center"/>
    </xf>
    <xf numFmtId="166" fontId="3" fillId="0" borderId="4" xfId="0" applyNumberFormat="1" applyFont="1" applyFill="1" applyBorder="1" applyAlignment="1">
      <alignment horizontal="center" vertical="center"/>
    </xf>
    <xf numFmtId="0" fontId="3" fillId="0" borderId="3" xfId="0" applyFont="1" applyFill="1" applyBorder="1" applyAlignment="1">
      <alignment vertical="center"/>
    </xf>
    <xf numFmtId="0" fontId="3" fillId="0" borderId="6" xfId="0" applyFont="1" applyFill="1" applyBorder="1" applyAlignment="1">
      <alignment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2" fillId="0" borderId="0" xfId="0" applyFont="1" applyFill="1"/>
    <xf numFmtId="0" fontId="0" fillId="0" borderId="0" xfId="0" applyFill="1"/>
    <xf numFmtId="0" fontId="7" fillId="0" borderId="0" xfId="0" applyFont="1" applyFill="1"/>
    <xf numFmtId="166" fontId="4" fillId="2" borderId="1" xfId="0" applyNumberFormat="1"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7" xfId="0" applyFont="1" applyFill="1" applyBorder="1" applyAlignment="1"/>
    <xf numFmtId="0" fontId="4" fillId="0" borderId="8" xfId="0" applyFont="1" applyFill="1" applyBorder="1" applyAlignment="1">
      <alignment horizontal="center" vertical="center"/>
    </xf>
    <xf numFmtId="167" fontId="4" fillId="2" borderId="1" xfId="0" applyNumberFormat="1" applyFont="1" applyFill="1" applyBorder="1" applyAlignment="1">
      <alignment horizontal="center" vertical="center" wrapText="1"/>
    </xf>
    <xf numFmtId="167" fontId="4" fillId="2" borderId="1" xfId="2" applyNumberFormat="1" applyFont="1" applyFill="1" applyBorder="1" applyAlignment="1">
      <alignment horizontal="center" vertical="center" wrapText="1"/>
    </xf>
    <xf numFmtId="0" fontId="4" fillId="0" borderId="0" xfId="0" applyFont="1" applyFill="1" applyBorder="1" applyAlignment="1">
      <alignment horizontal="left"/>
    </xf>
    <xf numFmtId="3" fontId="4" fillId="0" borderId="1" xfId="0" applyNumberFormat="1" applyFont="1" applyBorder="1" applyAlignment="1">
      <alignment horizontal="center" vertical="center"/>
    </xf>
    <xf numFmtId="0" fontId="3" fillId="0" borderId="7" xfId="0" applyFont="1" applyFill="1" applyBorder="1" applyAlignment="1">
      <alignment horizontal="left"/>
    </xf>
    <xf numFmtId="0" fontId="4" fillId="0" borderId="7" xfId="0" applyFont="1" applyFill="1" applyBorder="1" applyAlignment="1">
      <alignment horizontal="left"/>
    </xf>
    <xf numFmtId="0" fontId="4" fillId="0" borderId="8" xfId="0" applyFont="1" applyFill="1" applyBorder="1" applyAlignment="1"/>
    <xf numFmtId="2" fontId="3" fillId="0" borderId="1" xfId="0" applyNumberFormat="1" applyFont="1" applyFill="1" applyBorder="1" applyAlignment="1">
      <alignment horizontal="center" vertical="center"/>
    </xf>
    <xf numFmtId="0" fontId="5" fillId="0" borderId="10" xfId="0" applyFont="1" applyFill="1" applyBorder="1" applyAlignment="1">
      <alignment horizontal="center" vertical="center" wrapText="1"/>
    </xf>
    <xf numFmtId="165" fontId="5" fillId="0" borderId="9" xfId="1" applyNumberFormat="1" applyFont="1" applyFill="1" applyBorder="1" applyAlignment="1">
      <alignment horizontal="center" vertical="center" wrapText="1"/>
    </xf>
    <xf numFmtId="3" fontId="9" fillId="0" borderId="1" xfId="0" applyNumberFormat="1" applyFont="1" applyBorder="1" applyAlignment="1">
      <alignment horizontal="center" vertical="center"/>
    </xf>
    <xf numFmtId="167" fontId="9" fillId="2" borderId="1" xfId="2" applyNumberFormat="1" applyFont="1" applyFill="1" applyBorder="1" applyAlignment="1">
      <alignment horizontal="center" vertical="center" wrapText="1"/>
    </xf>
    <xf numFmtId="0" fontId="4" fillId="0" borderId="0" xfId="0" applyFont="1" applyFill="1" applyAlignment="1">
      <alignment horizontal="center"/>
    </xf>
    <xf numFmtId="4" fontId="4" fillId="0" borderId="0" xfId="0" applyNumberFormat="1" applyFont="1" applyFill="1" applyAlignment="1">
      <alignment horizontal="center"/>
    </xf>
    <xf numFmtId="4" fontId="4" fillId="0" borderId="0" xfId="0" applyNumberFormat="1" applyFont="1" applyFill="1" applyBorder="1" applyAlignment="1">
      <alignment horizontal="center"/>
    </xf>
    <xf numFmtId="4" fontId="4" fillId="0" borderId="4" xfId="0" applyNumberFormat="1" applyFont="1" applyFill="1" applyBorder="1" applyAlignment="1">
      <alignment horizontal="center"/>
    </xf>
    <xf numFmtId="4" fontId="4" fillId="0" borderId="2" xfId="0" applyNumberFormat="1" applyFont="1" applyFill="1" applyBorder="1" applyAlignment="1">
      <alignment horizontal="center"/>
    </xf>
    <xf numFmtId="4" fontId="4" fillId="0" borderId="1" xfId="0" applyNumberFormat="1" applyFont="1" applyBorder="1" applyAlignment="1">
      <alignment horizontal="center" vertical="center"/>
    </xf>
    <xf numFmtId="0" fontId="5" fillId="0" borderId="9" xfId="0" applyFont="1" applyFill="1" applyBorder="1" applyAlignment="1">
      <alignment horizontal="center" vertical="center" wrapText="1"/>
    </xf>
    <xf numFmtId="4" fontId="5" fillId="0" borderId="9" xfId="0" applyNumberFormat="1" applyFont="1" applyFill="1" applyBorder="1" applyAlignment="1">
      <alignment horizontal="center" wrapText="1"/>
    </xf>
    <xf numFmtId="2" fontId="5" fillId="0" borderId="9" xfId="0" applyNumberFormat="1"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165" fontId="9" fillId="0"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9" fillId="0" borderId="1" xfId="0" applyFont="1" applyBorder="1" applyAlignment="1">
      <alignment horizontal="center" vertical="center" wrapText="1"/>
    </xf>
    <xf numFmtId="0" fontId="0" fillId="0" borderId="0" xfId="0" applyAlignment="1">
      <alignment horizontal="center" vertical="center"/>
    </xf>
    <xf numFmtId="0" fontId="10" fillId="0" borderId="0" xfId="0" applyFont="1" applyAlignment="1">
      <alignment horizontal="center" vertical="center"/>
    </xf>
    <xf numFmtId="0" fontId="4" fillId="0" borderId="1" xfId="0" applyFont="1" applyBorder="1" applyAlignment="1">
      <alignment horizontal="left" vertical="center" wrapText="1"/>
    </xf>
    <xf numFmtId="2" fontId="3" fillId="0" borderId="11" xfId="0" applyNumberFormat="1" applyFont="1" applyFill="1" applyBorder="1" applyAlignment="1">
      <alignment horizontal="center" vertical="center"/>
    </xf>
    <xf numFmtId="2" fontId="6" fillId="0" borderId="11" xfId="0" applyNumberFormat="1" applyFont="1" applyFill="1" applyBorder="1" applyAlignment="1">
      <alignment horizontal="center" vertical="center"/>
    </xf>
    <xf numFmtId="2" fontId="4" fillId="0" borderId="12" xfId="0" applyNumberFormat="1" applyFont="1" applyFill="1" applyBorder="1" applyAlignment="1">
      <alignment horizontal="center" vertical="center"/>
    </xf>
    <xf numFmtId="4" fontId="4" fillId="0" borderId="12" xfId="0" applyNumberFormat="1" applyFont="1" applyFill="1" applyBorder="1" applyAlignment="1">
      <alignment horizontal="center" vertical="center"/>
    </xf>
    <xf numFmtId="2" fontId="6" fillId="0" borderId="13" xfId="0" applyNumberFormat="1" applyFont="1" applyFill="1" applyBorder="1" applyAlignment="1">
      <alignment horizontal="center" vertical="center"/>
    </xf>
    <xf numFmtId="2" fontId="3" fillId="0" borderId="13" xfId="0" applyNumberFormat="1" applyFont="1" applyFill="1" applyBorder="1" applyAlignment="1">
      <alignment horizontal="center" vertical="center"/>
    </xf>
    <xf numFmtId="0" fontId="4" fillId="0" borderId="14" xfId="0" applyFont="1" applyFill="1" applyBorder="1" applyAlignment="1">
      <alignment horizontal="center" vertical="center"/>
    </xf>
    <xf numFmtId="0" fontId="4" fillId="0" borderId="17" xfId="0" applyFont="1" applyFill="1" applyBorder="1" applyAlignment="1">
      <alignment horizontal="center" vertical="center"/>
    </xf>
    <xf numFmtId="0" fontId="4" fillId="0" borderId="17" xfId="0" applyFont="1" applyFill="1" applyBorder="1" applyAlignment="1"/>
    <xf numFmtId="0" fontId="4" fillId="0" borderId="18" xfId="0" applyFont="1" applyFill="1" applyBorder="1" applyAlignment="1">
      <alignment horizontal="center" vertical="center"/>
    </xf>
    <xf numFmtId="0" fontId="3" fillId="0" borderId="17" xfId="0" applyFont="1" applyFill="1" applyBorder="1" applyAlignment="1">
      <alignment horizontal="left"/>
    </xf>
    <xf numFmtId="0" fontId="4" fillId="0" borderId="17" xfId="0" applyFont="1" applyFill="1" applyBorder="1" applyAlignment="1">
      <alignment horizontal="left"/>
    </xf>
    <xf numFmtId="0" fontId="4" fillId="0" borderId="18" xfId="0" applyFont="1" applyFill="1" applyBorder="1" applyAlignment="1"/>
    <xf numFmtId="0" fontId="3" fillId="0" borderId="9" xfId="0" applyFont="1" applyFill="1" applyBorder="1" applyAlignment="1">
      <alignment horizontal="left"/>
    </xf>
    <xf numFmtId="0" fontId="3" fillId="0" borderId="19" xfId="0" applyFont="1" applyFill="1" applyBorder="1" applyAlignment="1">
      <alignment horizontal="left"/>
    </xf>
    <xf numFmtId="0" fontId="3" fillId="0" borderId="10" xfId="0" applyFont="1" applyFill="1" applyBorder="1" applyAlignment="1">
      <alignment horizontal="left"/>
    </xf>
    <xf numFmtId="2" fontId="3" fillId="0" borderId="0" xfId="0" applyNumberFormat="1" applyFont="1" applyFill="1" applyBorder="1" applyAlignment="1">
      <alignment horizontal="center" vertical="center"/>
    </xf>
    <xf numFmtId="2" fontId="3" fillId="0" borderId="14" xfId="0" applyNumberFormat="1" applyFont="1" applyFill="1" applyBorder="1" applyAlignment="1">
      <alignment horizontal="center" vertical="center"/>
    </xf>
    <xf numFmtId="2" fontId="3" fillId="0" borderId="15" xfId="0" applyNumberFormat="1" applyFont="1" applyFill="1" applyBorder="1" applyAlignment="1">
      <alignment horizontal="center" vertical="center"/>
    </xf>
    <xf numFmtId="2" fontId="3" fillId="0" borderId="16"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0" fontId="4" fillId="0" borderId="0" xfId="0" applyFont="1" applyFill="1" applyAlignment="1">
      <alignment horizontal="center"/>
    </xf>
    <xf numFmtId="0" fontId="3" fillId="0" borderId="0" xfId="0" applyFont="1" applyFill="1" applyBorder="1" applyAlignment="1">
      <alignment horizontal="center" vertical="center"/>
    </xf>
    <xf numFmtId="0" fontId="3" fillId="0" borderId="0" xfId="0" applyFont="1" applyFill="1" applyAlignment="1">
      <alignment horizontal="center"/>
    </xf>
  </cellXfs>
  <cellStyles count="3">
    <cellStyle name="Moeda" xfId="2" builtinId="4"/>
    <cellStyle name="Normal" xfId="0" builtinId="0"/>
    <cellStyle name="Separador de milhares" xfId="1" builtinId="3"/>
  </cellStyles>
  <dxfs count="0"/>
  <tableStyles count="0" defaultTableStyle="TableStyleMedium9" defaultPivotStyle="PivotStyleLight16"/>
  <colors>
    <mruColors>
      <color rgb="FF00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6896100</xdr:colOff>
      <xdr:row>0</xdr:row>
      <xdr:rowOff>314325</xdr:rowOff>
    </xdr:from>
    <xdr:to>
      <xdr:col>1</xdr:col>
      <xdr:colOff>6276975</xdr:colOff>
      <xdr:row>0</xdr:row>
      <xdr:rowOff>876300</xdr:rowOff>
    </xdr:to>
    <xdr:pic>
      <xdr:nvPicPr>
        <xdr:cNvPr id="3243" name="Picture 4"/>
        <xdr:cNvPicPr>
          <a:picLocks noChangeAspect="1" noChangeArrowheads="1"/>
        </xdr:cNvPicPr>
      </xdr:nvPicPr>
      <xdr:blipFill>
        <a:blip xmlns:r="http://schemas.openxmlformats.org/officeDocument/2006/relationships" r:embed="rId1"/>
        <a:srcRect/>
        <a:stretch>
          <a:fillRect/>
        </a:stretch>
      </xdr:blipFill>
      <xdr:spPr bwMode="auto">
        <a:xfrm>
          <a:off x="6800850" y="314325"/>
          <a:ext cx="0" cy="561975"/>
        </a:xfrm>
        <a:prstGeom prst="rect">
          <a:avLst/>
        </a:prstGeom>
        <a:noFill/>
        <a:ln w="9525">
          <a:noFill/>
          <a:miter lim="800000"/>
          <a:headEnd/>
          <a:tailEnd/>
        </a:ln>
      </xdr:spPr>
    </xdr:pic>
    <xdr:clientData/>
  </xdr:twoCellAnchor>
  <xdr:twoCellAnchor>
    <xdr:from>
      <xdr:col>2</xdr:col>
      <xdr:colOff>523875</xdr:colOff>
      <xdr:row>0</xdr:row>
      <xdr:rowOff>66675</xdr:rowOff>
    </xdr:from>
    <xdr:to>
      <xdr:col>3</xdr:col>
      <xdr:colOff>19050</xdr:colOff>
      <xdr:row>0</xdr:row>
      <xdr:rowOff>685800</xdr:rowOff>
    </xdr:to>
    <xdr:pic>
      <xdr:nvPicPr>
        <xdr:cNvPr id="3244"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4495800" y="66675"/>
          <a:ext cx="495300" cy="6191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8"/>
  <sheetViews>
    <sheetView tabSelected="1" view="pageBreakPreview" zoomScale="75" zoomScaleSheetLayoutView="75" workbookViewId="0">
      <selection sqref="A1:I1"/>
    </sheetView>
  </sheetViews>
  <sheetFormatPr defaultRowHeight="12.75"/>
  <cols>
    <col min="1" max="1" width="10.5703125" style="14" customWidth="1"/>
    <col min="2" max="2" width="48.28515625" style="13" customWidth="1"/>
    <col min="3" max="3" width="15" style="9" customWidth="1"/>
    <col min="4" max="4" width="12.7109375" style="9" customWidth="1"/>
    <col min="5" max="5" width="12.28515625" style="9" customWidth="1"/>
    <col min="6" max="6" width="10.42578125" style="57" customWidth="1"/>
    <col min="7" max="7" width="10.140625" style="15" customWidth="1"/>
    <col min="8" max="8" width="11.140625" style="10" customWidth="1"/>
    <col min="9" max="9" width="12.7109375" style="11" customWidth="1"/>
    <col min="10" max="10" width="16" customWidth="1"/>
  </cols>
  <sheetData>
    <row r="1" spans="1:9" ht="60" customHeight="1">
      <c r="A1" s="95" t="s">
        <v>2</v>
      </c>
      <c r="B1" s="95"/>
      <c r="C1" s="95"/>
      <c r="D1" s="95"/>
      <c r="E1" s="95"/>
      <c r="F1" s="95"/>
      <c r="G1" s="95"/>
      <c r="H1" s="95"/>
      <c r="I1" s="95"/>
    </row>
    <row r="2" spans="1:9">
      <c r="A2" s="95" t="s">
        <v>5</v>
      </c>
      <c r="B2" s="95"/>
      <c r="C2" s="95"/>
      <c r="D2" s="95"/>
      <c r="E2" s="95"/>
      <c r="F2" s="95"/>
      <c r="G2" s="95"/>
      <c r="H2" s="95"/>
      <c r="I2" s="95"/>
    </row>
    <row r="3" spans="1:9" ht="13.5" thickBot="1">
      <c r="A3" s="95" t="s">
        <v>0</v>
      </c>
      <c r="B3" s="95"/>
      <c r="C3" s="95"/>
      <c r="D3" s="95"/>
      <c r="E3" s="95"/>
      <c r="F3" s="95"/>
      <c r="G3" s="95"/>
      <c r="H3" s="95"/>
      <c r="I3" s="95"/>
    </row>
    <row r="4" spans="1:9">
      <c r="A4" s="27" t="s">
        <v>21</v>
      </c>
      <c r="B4" s="28"/>
      <c r="C4" s="29"/>
      <c r="D4" s="29"/>
      <c r="E4" s="29"/>
      <c r="F4" s="59"/>
      <c r="G4" s="31" t="s">
        <v>23</v>
      </c>
      <c r="H4" s="30"/>
      <c r="I4" s="32"/>
    </row>
    <row r="5" spans="1:9">
      <c r="A5" s="33" t="s">
        <v>22</v>
      </c>
      <c r="B5" s="1"/>
      <c r="C5" s="2"/>
      <c r="D5" s="2"/>
      <c r="E5" s="2"/>
      <c r="F5" s="58"/>
      <c r="G5" s="21" t="s">
        <v>64</v>
      </c>
      <c r="H5" s="21"/>
      <c r="I5" s="3"/>
    </row>
    <row r="6" spans="1:9" ht="13.5" thickBot="1">
      <c r="A6" s="34" t="s">
        <v>65</v>
      </c>
      <c r="B6" s="4"/>
      <c r="C6" s="5"/>
      <c r="D6" s="5"/>
      <c r="E6" s="5"/>
      <c r="F6" s="60"/>
      <c r="G6" s="20" t="s">
        <v>24</v>
      </c>
      <c r="H6" s="19"/>
      <c r="I6" s="6"/>
    </row>
    <row r="7" spans="1:9">
      <c r="A7" s="7"/>
      <c r="B7" s="8"/>
      <c r="F7" s="58"/>
    </row>
    <row r="8" spans="1:9" s="23" customFormat="1" ht="22.5">
      <c r="A8" s="62" t="s">
        <v>6</v>
      </c>
      <c r="B8" s="62" t="s">
        <v>3</v>
      </c>
      <c r="C8" s="52" t="s">
        <v>19</v>
      </c>
      <c r="D8" s="53" t="s">
        <v>1</v>
      </c>
      <c r="E8" s="53" t="s">
        <v>10</v>
      </c>
      <c r="F8" s="63" t="s">
        <v>7</v>
      </c>
      <c r="G8" s="64" t="s">
        <v>8</v>
      </c>
      <c r="H8" s="65" t="s">
        <v>9</v>
      </c>
      <c r="I8" s="64" t="s">
        <v>4</v>
      </c>
    </row>
    <row r="9" spans="1:9" s="70" customFormat="1" ht="45">
      <c r="A9" s="36">
        <v>1</v>
      </c>
      <c r="B9" s="72" t="s">
        <v>25</v>
      </c>
      <c r="C9" s="69" t="s">
        <v>20</v>
      </c>
      <c r="D9" s="47">
        <v>12000</v>
      </c>
      <c r="E9" s="35" t="s">
        <v>31</v>
      </c>
      <c r="F9" s="61">
        <v>0.5</v>
      </c>
      <c r="G9" s="12">
        <f t="shared" ref="G9:G14" si="0">(H9/F9)-100%</f>
        <v>-9.9999999999999978E-2</v>
      </c>
      <c r="H9" s="45">
        <v>0.45</v>
      </c>
      <c r="I9" s="40" t="s">
        <v>36</v>
      </c>
    </row>
    <row r="10" spans="1:9" s="71" customFormat="1" ht="45">
      <c r="A10" s="36">
        <v>2</v>
      </c>
      <c r="B10" s="72" t="s">
        <v>26</v>
      </c>
      <c r="C10" s="69" t="s">
        <v>20</v>
      </c>
      <c r="D10" s="54">
        <v>12000</v>
      </c>
      <c r="E10" s="66" t="s">
        <v>31</v>
      </c>
      <c r="F10" s="61">
        <v>0.5</v>
      </c>
      <c r="G10" s="12">
        <f t="shared" si="0"/>
        <v>-9.9999999999999978E-2</v>
      </c>
      <c r="H10" s="55">
        <v>0.45</v>
      </c>
      <c r="I10" s="40" t="s">
        <v>36</v>
      </c>
    </row>
    <row r="11" spans="1:9" s="70" customFormat="1" ht="67.5">
      <c r="A11" s="36">
        <v>3</v>
      </c>
      <c r="B11" s="72" t="s">
        <v>27</v>
      </c>
      <c r="C11" s="69" t="s">
        <v>20</v>
      </c>
      <c r="D11" s="47">
        <v>62400</v>
      </c>
      <c r="E11" s="67" t="s">
        <v>32</v>
      </c>
      <c r="F11" s="61">
        <v>0.49</v>
      </c>
      <c r="G11" s="12">
        <f t="shared" si="0"/>
        <v>0</v>
      </c>
      <c r="H11" s="45">
        <v>0.49</v>
      </c>
      <c r="I11" s="40" t="s">
        <v>37</v>
      </c>
    </row>
    <row r="12" spans="1:9" s="70" customFormat="1" ht="56.25">
      <c r="A12" s="36">
        <v>4</v>
      </c>
      <c r="B12" s="72" t="s">
        <v>28</v>
      </c>
      <c r="C12" s="69" t="s">
        <v>20</v>
      </c>
      <c r="D12" s="47">
        <v>52200</v>
      </c>
      <c r="E12" s="35" t="s">
        <v>33</v>
      </c>
      <c r="F12" s="61">
        <v>0.94</v>
      </c>
      <c r="G12" s="12">
        <f t="shared" si="0"/>
        <v>-4.2553191489361653E-2</v>
      </c>
      <c r="H12" s="45">
        <v>0.9</v>
      </c>
      <c r="I12" s="40" t="s">
        <v>38</v>
      </c>
    </row>
    <row r="13" spans="1:9" s="70" customFormat="1" ht="56.25">
      <c r="A13" s="36">
        <v>5</v>
      </c>
      <c r="B13" s="72" t="s">
        <v>29</v>
      </c>
      <c r="C13" s="69" t="s">
        <v>20</v>
      </c>
      <c r="D13" s="47">
        <v>117600</v>
      </c>
      <c r="E13" s="35" t="s">
        <v>34</v>
      </c>
      <c r="F13" s="61">
        <v>0.57999999999999996</v>
      </c>
      <c r="G13" s="12">
        <f t="shared" si="0"/>
        <v>-0.15517241379310343</v>
      </c>
      <c r="H13" s="45">
        <v>0.49</v>
      </c>
      <c r="I13" s="40" t="s">
        <v>39</v>
      </c>
    </row>
    <row r="14" spans="1:9" s="70" customFormat="1" ht="67.5">
      <c r="A14" s="36">
        <v>6</v>
      </c>
      <c r="B14" s="72" t="s">
        <v>30</v>
      </c>
      <c r="C14" s="69" t="s">
        <v>20</v>
      </c>
      <c r="D14" s="47">
        <v>78960</v>
      </c>
      <c r="E14" s="68" t="s">
        <v>35</v>
      </c>
      <c r="F14" s="61">
        <v>2.25</v>
      </c>
      <c r="G14" s="12">
        <f t="shared" si="0"/>
        <v>-6.222222222222229E-2</v>
      </c>
      <c r="H14" s="44">
        <v>2.11</v>
      </c>
      <c r="I14" s="40" t="s">
        <v>39</v>
      </c>
    </row>
    <row r="17" spans="1:9">
      <c r="A17" s="9" t="s">
        <v>13</v>
      </c>
      <c r="B17" s="24" t="s">
        <v>14</v>
      </c>
      <c r="F17" s="96" t="s">
        <v>15</v>
      </c>
      <c r="G17" s="96"/>
      <c r="H17" s="96"/>
      <c r="I17" s="96"/>
    </row>
    <row r="18" spans="1:9">
      <c r="A18" s="14" t="s">
        <v>16</v>
      </c>
      <c r="B18" s="56" t="s">
        <v>17</v>
      </c>
      <c r="F18" s="94" t="s">
        <v>18</v>
      </c>
      <c r="G18" s="94"/>
      <c r="H18" s="94"/>
      <c r="I18" s="94"/>
    </row>
    <row r="19" spans="1:9">
      <c r="B19" s="56"/>
      <c r="G19" s="56"/>
      <c r="H19" s="56"/>
      <c r="I19" s="56"/>
    </row>
    <row r="21" spans="1:9" s="23" customFormat="1">
      <c r="A21" s="35" t="s">
        <v>11</v>
      </c>
      <c r="B21" s="51" t="s">
        <v>12</v>
      </c>
      <c r="C21" s="21"/>
      <c r="D21" s="24"/>
      <c r="E21" s="35" t="s">
        <v>11</v>
      </c>
      <c r="F21" s="90" t="s">
        <v>12</v>
      </c>
      <c r="G21" s="91"/>
      <c r="H21" s="91"/>
      <c r="I21" s="92"/>
    </row>
    <row r="22" spans="1:9" s="37" customFormat="1">
      <c r="A22" s="41">
        <v>1</v>
      </c>
      <c r="B22" s="48" t="s">
        <v>40</v>
      </c>
      <c r="C22" s="25"/>
      <c r="D22" s="24"/>
      <c r="E22" s="80">
        <v>2</v>
      </c>
      <c r="F22" s="86" t="s">
        <v>46</v>
      </c>
      <c r="G22" s="87"/>
      <c r="H22" s="87"/>
      <c r="I22" s="88"/>
    </row>
    <row r="23" spans="1:9" s="38" customFormat="1">
      <c r="A23" s="41"/>
      <c r="B23" s="49" t="s">
        <v>41</v>
      </c>
      <c r="C23" s="46"/>
      <c r="D23" s="24"/>
      <c r="E23" s="80"/>
      <c r="F23" s="49" t="s">
        <v>47</v>
      </c>
      <c r="G23" s="26"/>
      <c r="H23" s="26"/>
      <c r="I23" s="73"/>
    </row>
    <row r="24" spans="1:9" s="39" customFormat="1">
      <c r="A24" s="41"/>
      <c r="B24" s="49" t="s">
        <v>42</v>
      </c>
      <c r="C24" s="46"/>
      <c r="D24" s="24"/>
      <c r="E24" s="80"/>
      <c r="F24" s="49" t="s">
        <v>48</v>
      </c>
      <c r="G24" s="26"/>
      <c r="H24" s="26"/>
      <c r="I24" s="73"/>
    </row>
    <row r="25" spans="1:9" s="39" customFormat="1">
      <c r="A25" s="41"/>
      <c r="B25" s="49" t="s">
        <v>43</v>
      </c>
      <c r="C25" s="46"/>
      <c r="D25" s="24"/>
      <c r="E25" s="80"/>
      <c r="F25" s="49" t="s">
        <v>49</v>
      </c>
      <c r="G25" s="16"/>
      <c r="H25" s="22"/>
      <c r="I25" s="74"/>
    </row>
    <row r="26" spans="1:9" s="39" customFormat="1">
      <c r="A26" s="41"/>
      <c r="B26" s="49"/>
      <c r="C26" s="46"/>
      <c r="D26" s="24"/>
      <c r="E26" s="80"/>
      <c r="F26" s="84"/>
      <c r="G26" s="16"/>
      <c r="H26" s="22"/>
      <c r="I26" s="74"/>
    </row>
    <row r="27" spans="1:9" s="39" customFormat="1">
      <c r="A27" s="42"/>
      <c r="B27" s="42" t="s">
        <v>44</v>
      </c>
      <c r="C27" s="17"/>
      <c r="D27" s="24"/>
      <c r="E27" s="81"/>
      <c r="F27" s="42" t="s">
        <v>50</v>
      </c>
      <c r="G27" s="16"/>
      <c r="H27" s="22"/>
      <c r="I27" s="74"/>
    </row>
    <row r="28" spans="1:9" s="39" customFormat="1">
      <c r="A28" s="43"/>
      <c r="B28" s="50" t="s">
        <v>45</v>
      </c>
      <c r="C28" s="17"/>
      <c r="D28" s="24"/>
      <c r="E28" s="82"/>
      <c r="F28" s="50" t="s">
        <v>51</v>
      </c>
      <c r="G28" s="75"/>
      <c r="H28" s="76"/>
      <c r="I28" s="77"/>
    </row>
    <row r="29" spans="1:9" s="38" customFormat="1">
      <c r="A29" s="9"/>
      <c r="B29" s="18"/>
      <c r="C29" s="9"/>
      <c r="D29" s="24"/>
      <c r="E29" s="17"/>
      <c r="F29" s="58"/>
      <c r="G29" s="3"/>
      <c r="H29" s="22"/>
      <c r="I29" s="3"/>
    </row>
    <row r="30" spans="1:9" s="38" customFormat="1">
      <c r="A30" s="9"/>
      <c r="B30" s="18"/>
      <c r="C30" s="9"/>
      <c r="D30" s="24"/>
      <c r="E30" s="17"/>
      <c r="F30" s="58"/>
      <c r="G30" s="3"/>
      <c r="H30" s="22"/>
      <c r="I30" s="11"/>
    </row>
    <row r="31" spans="1:9" s="38" customFormat="1">
      <c r="A31" s="35" t="s">
        <v>11</v>
      </c>
      <c r="B31" s="51" t="s">
        <v>12</v>
      </c>
      <c r="C31" s="9"/>
      <c r="D31" s="9"/>
      <c r="E31" s="79" t="s">
        <v>11</v>
      </c>
      <c r="F31" s="90" t="s">
        <v>12</v>
      </c>
      <c r="G31" s="91"/>
      <c r="H31" s="91"/>
      <c r="I31" s="92"/>
    </row>
    <row r="32" spans="1:9">
      <c r="A32" s="41">
        <v>3</v>
      </c>
      <c r="B32" s="48" t="s">
        <v>52</v>
      </c>
      <c r="E32" s="80">
        <v>4</v>
      </c>
      <c r="F32" s="83" t="s">
        <v>58</v>
      </c>
      <c r="G32" s="16"/>
      <c r="H32" s="22"/>
      <c r="I32" s="73"/>
    </row>
    <row r="33" spans="1:9">
      <c r="A33" s="41"/>
      <c r="B33" s="49" t="s">
        <v>53</v>
      </c>
      <c r="E33" s="80"/>
      <c r="F33" s="84" t="s">
        <v>59</v>
      </c>
      <c r="G33" s="16"/>
      <c r="H33" s="22"/>
      <c r="I33" s="73"/>
    </row>
    <row r="34" spans="1:9">
      <c r="A34" s="41"/>
      <c r="B34" s="49" t="s">
        <v>54</v>
      </c>
      <c r="E34" s="80"/>
      <c r="F34" s="84" t="s">
        <v>60</v>
      </c>
      <c r="G34" s="16"/>
      <c r="H34" s="22"/>
      <c r="I34" s="73"/>
    </row>
    <row r="35" spans="1:9">
      <c r="A35" s="41"/>
      <c r="B35" s="49" t="s">
        <v>55</v>
      </c>
      <c r="E35" s="80"/>
      <c r="F35" s="84" t="s">
        <v>61</v>
      </c>
      <c r="G35" s="16"/>
      <c r="H35" s="22"/>
      <c r="I35" s="73"/>
    </row>
    <row r="36" spans="1:9">
      <c r="A36" s="41"/>
      <c r="B36" s="49"/>
      <c r="E36" s="80"/>
      <c r="F36" s="84"/>
      <c r="G36" s="16"/>
      <c r="H36" s="22"/>
      <c r="I36" s="73"/>
    </row>
    <row r="37" spans="1:9">
      <c r="A37" s="42"/>
      <c r="B37" s="42" t="s">
        <v>56</v>
      </c>
      <c r="E37" s="81"/>
      <c r="F37" s="81" t="s">
        <v>62</v>
      </c>
      <c r="G37" s="16"/>
      <c r="H37" s="22"/>
      <c r="I37" s="73"/>
    </row>
    <row r="38" spans="1:9">
      <c r="A38" s="43"/>
      <c r="B38" s="50" t="s">
        <v>57</v>
      </c>
      <c r="E38" s="82"/>
      <c r="F38" s="85" t="s">
        <v>63</v>
      </c>
      <c r="G38" s="75"/>
      <c r="H38" s="76"/>
      <c r="I38" s="78"/>
    </row>
    <row r="41" spans="1:9">
      <c r="A41" s="9"/>
      <c r="B41" s="89"/>
      <c r="C41" s="21"/>
      <c r="D41" s="21"/>
      <c r="E41" s="21"/>
      <c r="F41" s="93"/>
      <c r="G41" s="93"/>
      <c r="H41" s="93"/>
      <c r="I41" s="93"/>
    </row>
    <row r="42" spans="1:9">
      <c r="A42" s="9"/>
      <c r="B42" s="25"/>
      <c r="C42" s="16"/>
      <c r="D42" s="22"/>
      <c r="E42" s="3"/>
      <c r="F42" s="25"/>
      <c r="G42" s="16"/>
      <c r="H42" s="22"/>
      <c r="I42" s="3"/>
    </row>
    <row r="43" spans="1:9">
      <c r="A43" s="9"/>
      <c r="B43" s="46"/>
      <c r="C43" s="16"/>
      <c r="D43" s="22"/>
      <c r="E43" s="3"/>
      <c r="F43" s="46"/>
      <c r="G43" s="16"/>
      <c r="H43" s="22"/>
      <c r="I43" s="3"/>
    </row>
    <row r="44" spans="1:9">
      <c r="A44" s="9"/>
      <c r="B44" s="46"/>
      <c r="C44" s="16"/>
      <c r="D44" s="22"/>
      <c r="E44" s="3"/>
      <c r="F44" s="46"/>
      <c r="G44" s="16"/>
      <c r="H44" s="22"/>
      <c r="I44" s="3"/>
    </row>
    <row r="45" spans="1:9">
      <c r="A45" s="9"/>
      <c r="B45" s="46"/>
      <c r="C45" s="16"/>
      <c r="D45" s="22"/>
      <c r="E45" s="3"/>
      <c r="F45" s="46"/>
      <c r="G45" s="16"/>
      <c r="H45" s="22"/>
      <c r="I45" s="3"/>
    </row>
    <row r="46" spans="1:9">
      <c r="A46" s="9"/>
      <c r="B46" s="46"/>
      <c r="C46" s="16"/>
      <c r="D46" s="22"/>
      <c r="E46" s="3"/>
      <c r="F46" s="46"/>
      <c r="G46" s="16"/>
      <c r="H46" s="22"/>
      <c r="I46" s="3"/>
    </row>
    <row r="47" spans="1:9">
      <c r="A47" s="17"/>
      <c r="B47" s="17"/>
      <c r="C47" s="16"/>
      <c r="D47" s="22"/>
      <c r="E47" s="3"/>
      <c r="F47" s="17"/>
      <c r="G47" s="16"/>
      <c r="H47" s="22"/>
      <c r="I47" s="3"/>
    </row>
    <row r="48" spans="1:9">
      <c r="A48" s="9"/>
      <c r="B48" s="17"/>
      <c r="C48" s="16"/>
      <c r="D48" s="22"/>
      <c r="E48" s="3"/>
      <c r="F48" s="17"/>
      <c r="G48" s="16"/>
      <c r="H48" s="22"/>
      <c r="I48" s="3"/>
    </row>
  </sheetData>
  <sheetProtection formatCells="0" formatColumns="0" formatRows="0" insertColumns="0" insertRows="0" insertHyperlinks="0" deleteColumns="0" deleteRows="0" sort="0" autoFilter="0" pivotTables="0"/>
  <mergeCells count="8">
    <mergeCell ref="F31:I31"/>
    <mergeCell ref="F41:I41"/>
    <mergeCell ref="F18:I18"/>
    <mergeCell ref="A1:I1"/>
    <mergeCell ref="A2:I2"/>
    <mergeCell ref="A3:I3"/>
    <mergeCell ref="F21:I21"/>
    <mergeCell ref="F17:I17"/>
  </mergeCells>
  <phoneticPr fontId="0" type="noConversion"/>
  <printOptions horizontalCentered="1" verticalCentered="1"/>
  <pageMargins left="0.70866141732283472" right="1.1811023622047245" top="0.74803149606299213" bottom="0.74803149606299213" header="0.31496062992125984" footer="0.31496062992125984"/>
  <pageSetup paperSize="9" scale="60" fitToHeight="5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PRINCIPAL</vt:lpstr>
      <vt:lpstr>PRINCIPAL!Area_de_impressao</vt:lpstr>
      <vt:lpstr>PRINCIPAL!Titulos_de_impressao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luzia de souza oliveira38609541215</cp:lastModifiedBy>
  <cp:lastPrinted>2013-06-12T13:54:59Z</cp:lastPrinted>
  <dcterms:created xsi:type="dcterms:W3CDTF">1997-01-10T22:22:50Z</dcterms:created>
  <dcterms:modified xsi:type="dcterms:W3CDTF">2013-06-12T15:15:03Z</dcterms:modified>
</cp:coreProperties>
</file>